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<sst xmlns="http://schemas.openxmlformats.org/spreadsheetml/2006/main" count="236" uniqueCount="129">
  <si>
    <t>霍山县文庙广场管理养护项目（2021年度）经费-投标报价</t>
  </si>
  <si>
    <t xml:space="preserve">编制单位：霍山永达工程咨询有限公司                                        </t>
  </si>
  <si>
    <t>序号</t>
  </si>
  <si>
    <t>备注</t>
  </si>
  <si>
    <t>一</t>
  </si>
  <si>
    <t>综合经费测算</t>
  </si>
  <si>
    <t>管理人员工资：</t>
  </si>
  <si>
    <t>基本工资</t>
  </si>
  <si>
    <t>人员</t>
  </si>
  <si>
    <t>月工资</t>
  </si>
  <si>
    <t>月数</t>
  </si>
  <si>
    <t>金额（元）</t>
  </si>
  <si>
    <t>重大节日及活动时，管理人员必须到场</t>
  </si>
  <si>
    <t>合计</t>
  </si>
  <si>
    <t>二</t>
  </si>
  <si>
    <t>绿化养护经费测算：面积约3100平方米</t>
  </si>
  <si>
    <t>绿化养护人员工资：按一年测算</t>
  </si>
  <si>
    <t>（1）</t>
  </si>
  <si>
    <t>绿化养护人员工资：</t>
  </si>
  <si>
    <t>2</t>
  </si>
  <si>
    <t>购机械（除草机、喷药机、修剪机）费用1000元</t>
  </si>
  <si>
    <t>折旧费用（12个月后残值（残值率为70%）约700元）</t>
  </si>
  <si>
    <t>（2）</t>
  </si>
  <si>
    <t>机械折旧及维修保养费</t>
  </si>
  <si>
    <t>①</t>
  </si>
  <si>
    <t>维修保养费：（年维修保养按原值5%）</t>
  </si>
  <si>
    <t>机械月用油8公斤</t>
  </si>
  <si>
    <t>机械</t>
  </si>
  <si>
    <t>月用油</t>
  </si>
  <si>
    <t>单价</t>
  </si>
  <si>
    <t>用油</t>
  </si>
  <si>
    <t>3</t>
  </si>
  <si>
    <t>苗木打药、施肥：</t>
  </si>
  <si>
    <t>绿化肥料由物业和园林中心共同采购，企业施工，作业完工，交包装袋给园林中心。</t>
  </si>
  <si>
    <t>购买药品：约4.6亩（约3100m2）</t>
  </si>
  <si>
    <t>名称</t>
  </si>
  <si>
    <t>面积</t>
  </si>
  <si>
    <t>用药量</t>
  </si>
  <si>
    <t>药单价    （元/公斤）</t>
  </si>
  <si>
    <t>定价：30元/公斤，业主、施工双方共同采购，符合业主要求，投标时单价不予调整，药品单价参照霍山县淠阳湖公园管理养护工程（2017年度）经费测算</t>
  </si>
  <si>
    <t>小灌木、草坪</t>
  </si>
  <si>
    <t>(2)</t>
  </si>
  <si>
    <t>购买肥料：约4.6亩（约3100m2）</t>
  </si>
  <si>
    <t>用肥量</t>
  </si>
  <si>
    <t>肥料单价    （元/公斤）</t>
  </si>
  <si>
    <t>定价：2元/公斤，业主、施工双方共同采购，符合业主要求，投标时不予调整，肥料单价参照霍山县淠阳湖公园管理养护工程（2017年度）经费测算</t>
  </si>
  <si>
    <t>(3)</t>
  </si>
  <si>
    <t>乔木及大灌木施肥</t>
  </si>
  <si>
    <t>株数</t>
  </si>
  <si>
    <t>乔木及大灌木</t>
  </si>
  <si>
    <t>乔木及大灌木打药</t>
  </si>
  <si>
    <t>4</t>
  </si>
  <si>
    <t>劳保用品</t>
  </si>
  <si>
    <t>用品名称</t>
  </si>
  <si>
    <t>数量</t>
  </si>
  <si>
    <t>人数</t>
  </si>
  <si>
    <t>绿化人员服装</t>
  </si>
  <si>
    <t>5</t>
  </si>
  <si>
    <t>小计</t>
  </si>
  <si>
    <t>三</t>
  </si>
  <si>
    <t>卫生保洁经费测算：10134平方米（含水域面积）</t>
  </si>
  <si>
    <t>保洁人员工资：</t>
  </si>
  <si>
    <t>保洁工具</t>
  </si>
  <si>
    <t>元/天*365天</t>
  </si>
  <si>
    <t>垃圾清运</t>
  </si>
  <si>
    <t xml:space="preserve"> 元/天*365天</t>
  </si>
  <si>
    <t>垃圾桶消毒</t>
  </si>
  <si>
    <t xml:space="preserve"> 元/天*366天/2（2天消毒一次）</t>
  </si>
  <si>
    <t>保洁人员服装</t>
  </si>
  <si>
    <t>四</t>
  </si>
  <si>
    <t>灯饰维护经费测算：（含公共照明、景观灯等）</t>
  </si>
  <si>
    <t>1</t>
  </si>
  <si>
    <t>光源等小配件更换（不含更换电缆）</t>
  </si>
  <si>
    <t>费用：总价约40万（维修率：1.25%）</t>
  </si>
  <si>
    <t>高杆灯包含在维修范围内</t>
  </si>
  <si>
    <t>五</t>
  </si>
  <si>
    <t>水域保洁、禁洗及安全管理经费测算：面积约525平方米</t>
  </si>
  <si>
    <t>保洁</t>
  </si>
  <si>
    <t>六</t>
  </si>
  <si>
    <t>雕塑、仿古亭廊、花架、标示标牌、座椅、建筑物、构筑物等维护经费测算</t>
  </si>
  <si>
    <t>维护费：原值约200万元，年维修费为原值的0.15%</t>
  </si>
  <si>
    <t>2000000*0.15%*1年</t>
  </si>
  <si>
    <t>油漆及配件更换等维护费</t>
  </si>
  <si>
    <t>油漆（所要漆的部分），约1000平方米</t>
  </si>
  <si>
    <t>七</t>
  </si>
  <si>
    <t>公厕管理费用测算</t>
  </si>
  <si>
    <t>1座/1人</t>
  </si>
  <si>
    <t>保洁材料费用：</t>
  </si>
  <si>
    <t>拖把</t>
  </si>
  <si>
    <t>2000元/座.年。相关用品由园林中心和物业共同采购，实报实销。</t>
  </si>
  <si>
    <t>塑料袋</t>
  </si>
  <si>
    <t>塑料刷</t>
  </si>
  <si>
    <t>樟脑丸</t>
  </si>
  <si>
    <t>空气清新剂</t>
  </si>
  <si>
    <t>消毒液</t>
  </si>
  <si>
    <t>塑料水管</t>
  </si>
  <si>
    <t>小配件更换（水龙头、阀门、大小便器等更换）</t>
  </si>
  <si>
    <t>化粪池清理</t>
  </si>
  <si>
    <t>化粪池清理、管道疏通</t>
  </si>
  <si>
    <t>每年必须清理一次</t>
  </si>
  <si>
    <t>元/座.年</t>
  </si>
  <si>
    <t>八</t>
  </si>
  <si>
    <t>水电工、安保经费测算</t>
  </si>
  <si>
    <t>水电人员工资：</t>
  </si>
  <si>
    <t>保安人员工资：</t>
  </si>
  <si>
    <t>保安春秋工作服</t>
  </si>
  <si>
    <t>保安夏季工作服</t>
  </si>
  <si>
    <t>保安冬季工作服</t>
  </si>
  <si>
    <t>九</t>
  </si>
  <si>
    <t>水费</t>
  </si>
  <si>
    <t>1.厕所260t/月/座
2.水池换水525t/次，每2月换水1次，国庆及春节前必须更换1次，共计换水8次
3.全年一次性包干</t>
  </si>
  <si>
    <t>十</t>
  </si>
  <si>
    <t>直接经费</t>
  </si>
  <si>
    <t>十一</t>
  </si>
  <si>
    <t>应急处理费用：</t>
  </si>
  <si>
    <t>含重大节日、重大活动、检查、业主临时安排、雪灾、台风、抗旱、等应急队伍组织、应急设备、工具购置等</t>
  </si>
  <si>
    <t>费用名称</t>
  </si>
  <si>
    <t>比例</t>
  </si>
  <si>
    <t>应急处理</t>
  </si>
  <si>
    <t>十二</t>
  </si>
  <si>
    <t>规费：人工费10%</t>
  </si>
  <si>
    <t>十三</t>
  </si>
  <si>
    <t>工作人员以外伤害保险200元/人</t>
  </si>
  <si>
    <t>十四</t>
  </si>
  <si>
    <t>税金</t>
  </si>
  <si>
    <t>（十+十一+十二+十三）</t>
  </si>
  <si>
    <t>十五</t>
  </si>
  <si>
    <t>管理经费合计：（十+十一+十二+十三）</t>
  </si>
  <si>
    <t>十六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</si>
</sst>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0" fillId="21" borderId="2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7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177" fontId="0" fillId="0" borderId="4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left" vertical="center"/>
    </xf>
    <xf numFmtId="177" fontId="0" fillId="0" borderId="2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177" fontId="0" fillId="0" borderId="10" xfId="0" applyNumberForma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177" fontId="0" fillId="0" borderId="13" xfId="0" applyNumberForma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tabSelected="1" topLeftCell="A59" workbookViewId="0">
      <selection activeCell="I74" sqref="I74"/>
    </sheetView>
  </sheetViews>
  <sheetFormatPr defaultColWidth="9" defaultRowHeight="13.5"/>
  <cols>
    <col min="1" max="1" width="5.25" style="1" customWidth="1"/>
    <col min="2" max="2" width="13.75" style="1" customWidth="1"/>
    <col min="3" max="3" width="11.875" style="1" customWidth="1"/>
    <col min="4" max="4" width="13.625" style="1" customWidth="1"/>
    <col min="5" max="5" width="12.125" style="1" customWidth="1"/>
    <col min="6" max="6" width="12.5916666666667" style="1" customWidth="1"/>
    <col min="7" max="7" width="22.7666666666667" style="1" customWidth="1"/>
    <col min="8" max="16384" width="9" style="1"/>
  </cols>
  <sheetData>
    <row r="1" s="1" customFormat="1" ht="48" customHeight="1" spans="1:7">
      <c r="A1" s="2" t="s">
        <v>0</v>
      </c>
      <c r="B1" s="2"/>
      <c r="C1" s="2"/>
      <c r="D1" s="2"/>
      <c r="E1" s="2"/>
      <c r="F1" s="3"/>
      <c r="G1" s="2"/>
    </row>
    <row r="2" s="1" customFormat="1" ht="24" customHeight="1" spans="1:7">
      <c r="A2" s="4" t="s">
        <v>1</v>
      </c>
      <c r="B2" s="4"/>
      <c r="C2" s="4"/>
      <c r="D2" s="4"/>
      <c r="E2" s="4"/>
      <c r="F2" s="5"/>
      <c r="G2" s="4"/>
    </row>
    <row r="3" s="1" customFormat="1" ht="20" customHeight="1" spans="1:7">
      <c r="A3" s="6" t="s">
        <v>2</v>
      </c>
      <c r="B3" s="6"/>
      <c r="C3" s="6"/>
      <c r="D3" s="6"/>
      <c r="E3" s="6"/>
      <c r="F3" s="7"/>
      <c r="G3" s="6" t="s">
        <v>3</v>
      </c>
    </row>
    <row r="4" s="1" customFormat="1" ht="20" customHeight="1" spans="1:7">
      <c r="A4" s="8" t="s">
        <v>4</v>
      </c>
      <c r="B4" s="9" t="s">
        <v>5</v>
      </c>
      <c r="C4" s="10"/>
      <c r="D4" s="10"/>
      <c r="E4" s="10"/>
      <c r="F4" s="11"/>
      <c r="G4" s="6"/>
    </row>
    <row r="5" s="1" customFormat="1" ht="20" customHeight="1" spans="1:7">
      <c r="A5" s="8">
        <v>1</v>
      </c>
      <c r="B5" s="9" t="s">
        <v>6</v>
      </c>
      <c r="C5" s="10"/>
      <c r="D5" s="10"/>
      <c r="E5" s="10"/>
      <c r="F5" s="11"/>
      <c r="G5" s="6"/>
    </row>
    <row r="6" s="1" customFormat="1" ht="20" customHeight="1" spans="1:7">
      <c r="A6" s="8"/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  <c r="G6" s="12"/>
    </row>
    <row r="7" s="1" customFormat="1" ht="22.5" spans="1:7">
      <c r="A7" s="8"/>
      <c r="B7" s="6"/>
      <c r="C7" s="6">
        <v>1</v>
      </c>
      <c r="D7" s="6"/>
      <c r="E7" s="13">
        <v>6</v>
      </c>
      <c r="F7" s="7"/>
      <c r="G7" s="14" t="s">
        <v>12</v>
      </c>
    </row>
    <row r="8" s="1" customFormat="1" ht="20" customHeight="1" spans="1:7">
      <c r="A8" s="15"/>
      <c r="B8" s="16" t="s">
        <v>13</v>
      </c>
      <c r="C8" s="16"/>
      <c r="D8" s="16"/>
      <c r="E8" s="16"/>
      <c r="F8" s="17"/>
      <c r="G8" s="12"/>
    </row>
    <row r="9" s="1" customFormat="1" ht="20" customHeight="1" spans="1:7">
      <c r="A9" s="8" t="s">
        <v>14</v>
      </c>
      <c r="B9" s="9" t="s">
        <v>15</v>
      </c>
      <c r="C9" s="10"/>
      <c r="D9" s="10"/>
      <c r="E9" s="10"/>
      <c r="F9" s="11"/>
      <c r="G9" s="12"/>
    </row>
    <row r="10" s="1" customFormat="1" ht="20" customHeight="1" spans="1:7">
      <c r="A10" s="8">
        <v>1</v>
      </c>
      <c r="B10" s="9" t="s">
        <v>16</v>
      </c>
      <c r="C10" s="10"/>
      <c r="D10" s="10"/>
      <c r="E10" s="10"/>
      <c r="F10" s="18"/>
      <c r="G10" s="12"/>
    </row>
    <row r="11" s="1" customFormat="1" ht="20" customHeight="1" spans="1:7">
      <c r="A11" s="8" t="s">
        <v>17</v>
      </c>
      <c r="B11" s="9" t="s">
        <v>18</v>
      </c>
      <c r="C11" s="10"/>
      <c r="D11" s="10"/>
      <c r="E11" s="10"/>
      <c r="F11" s="18"/>
      <c r="G11" s="12"/>
    </row>
    <row r="12" s="1" customFormat="1" ht="20" customHeight="1" spans="1:7">
      <c r="A12" s="8"/>
      <c r="B12" s="6" t="s">
        <v>7</v>
      </c>
      <c r="C12" s="6" t="s">
        <v>8</v>
      </c>
      <c r="D12" s="6" t="s">
        <v>9</v>
      </c>
      <c r="E12" s="6" t="s">
        <v>10</v>
      </c>
      <c r="F12" s="19" t="s">
        <v>11</v>
      </c>
      <c r="G12" s="14"/>
    </row>
    <row r="13" s="1" customFormat="1" ht="20" customHeight="1" spans="1:7">
      <c r="A13" s="8"/>
      <c r="B13" s="6"/>
      <c r="C13" s="6">
        <v>1</v>
      </c>
      <c r="D13" s="6"/>
      <c r="E13" s="13">
        <v>9</v>
      </c>
      <c r="F13" s="19"/>
      <c r="G13" s="14"/>
    </row>
    <row r="14" s="1" customFormat="1" ht="20" customHeight="1" spans="1:7">
      <c r="A14" s="8"/>
      <c r="B14" s="6" t="s">
        <v>13</v>
      </c>
      <c r="C14" s="6"/>
      <c r="D14" s="6"/>
      <c r="E14" s="6"/>
      <c r="F14" s="19"/>
      <c r="G14" s="14"/>
    </row>
    <row r="15" s="1" customFormat="1" ht="20" customHeight="1" spans="1:7">
      <c r="A15" s="20" t="s">
        <v>19</v>
      </c>
      <c r="B15" s="4" t="s">
        <v>20</v>
      </c>
      <c r="C15" s="4"/>
      <c r="D15" s="4"/>
      <c r="E15" s="4"/>
      <c r="F15" s="21"/>
      <c r="G15" s="12"/>
    </row>
    <row r="16" s="1" customFormat="1" ht="20" customHeight="1" spans="1:7">
      <c r="A16" s="8" t="s">
        <v>17</v>
      </c>
      <c r="B16" s="9" t="s">
        <v>21</v>
      </c>
      <c r="C16" s="10"/>
      <c r="D16" s="10"/>
      <c r="E16" s="22"/>
      <c r="F16" s="19"/>
      <c r="G16" s="12"/>
    </row>
    <row r="17" s="1" customFormat="1" ht="20" customHeight="1" spans="1:7">
      <c r="A17" s="8" t="s">
        <v>22</v>
      </c>
      <c r="B17" s="4" t="s">
        <v>23</v>
      </c>
      <c r="C17" s="4"/>
      <c r="D17" s="4"/>
      <c r="E17" s="4"/>
      <c r="F17" s="21"/>
      <c r="G17" s="12"/>
    </row>
    <row r="18" s="1" customFormat="1" ht="20" customHeight="1" spans="1:7">
      <c r="A18" s="8" t="s">
        <v>24</v>
      </c>
      <c r="B18" s="9" t="s">
        <v>25</v>
      </c>
      <c r="C18" s="10"/>
      <c r="D18" s="10"/>
      <c r="E18" s="22"/>
      <c r="F18" s="19"/>
      <c r="G18" s="12"/>
    </row>
    <row r="19" s="1" customFormat="1" ht="20" customHeight="1" spans="1:7">
      <c r="A19" s="8"/>
      <c r="B19" s="9" t="s">
        <v>26</v>
      </c>
      <c r="C19" s="10"/>
      <c r="D19" s="10"/>
      <c r="E19" s="22"/>
      <c r="F19" s="19"/>
      <c r="G19" s="12"/>
    </row>
    <row r="20" s="1" customFormat="1" ht="20" customHeight="1" spans="1:7">
      <c r="A20" s="8"/>
      <c r="B20" s="6" t="s">
        <v>27</v>
      </c>
      <c r="C20" s="6" t="s">
        <v>28</v>
      </c>
      <c r="D20" s="6" t="s">
        <v>10</v>
      </c>
      <c r="E20" s="6" t="s">
        <v>29</v>
      </c>
      <c r="F20" s="19" t="s">
        <v>11</v>
      </c>
      <c r="G20" s="12"/>
    </row>
    <row r="21" s="1" customFormat="1" ht="20" customHeight="1" spans="1:7">
      <c r="A21" s="8"/>
      <c r="B21" s="6" t="s">
        <v>30</v>
      </c>
      <c r="C21" s="6">
        <v>8</v>
      </c>
      <c r="D21" s="6">
        <v>12</v>
      </c>
      <c r="E21" s="6"/>
      <c r="F21" s="19"/>
      <c r="G21" s="12"/>
    </row>
    <row r="22" s="1" customFormat="1" ht="19" customHeight="1" spans="1:7">
      <c r="A22" s="8" t="s">
        <v>31</v>
      </c>
      <c r="B22" s="9" t="s">
        <v>32</v>
      </c>
      <c r="C22" s="10"/>
      <c r="D22" s="10"/>
      <c r="E22" s="10"/>
      <c r="F22" s="18"/>
      <c r="G22" s="23" t="s">
        <v>33</v>
      </c>
    </row>
    <row r="23" s="1" customFormat="1" ht="19" customHeight="1" spans="1:7">
      <c r="A23" s="8" t="s">
        <v>17</v>
      </c>
      <c r="B23" s="9" t="s">
        <v>34</v>
      </c>
      <c r="C23" s="10"/>
      <c r="D23" s="10"/>
      <c r="E23" s="10"/>
      <c r="F23" s="18"/>
      <c r="G23" s="24"/>
    </row>
    <row r="24" s="1" customFormat="1" ht="36" customHeight="1" spans="1:7">
      <c r="A24" s="8"/>
      <c r="B24" s="6" t="s">
        <v>35</v>
      </c>
      <c r="C24" s="6" t="s">
        <v>36</v>
      </c>
      <c r="D24" s="6" t="s">
        <v>37</v>
      </c>
      <c r="E24" s="25" t="s">
        <v>38</v>
      </c>
      <c r="F24" s="19" t="s">
        <v>11</v>
      </c>
      <c r="G24" s="23" t="s">
        <v>39</v>
      </c>
    </row>
    <row r="25" s="1" customFormat="1" ht="36" customHeight="1" spans="1:7">
      <c r="A25" s="8"/>
      <c r="B25" s="6" t="s">
        <v>40</v>
      </c>
      <c r="C25" s="6">
        <v>3100</v>
      </c>
      <c r="D25" s="6">
        <v>0.001</v>
      </c>
      <c r="E25" s="6">
        <v>30</v>
      </c>
      <c r="F25" s="19"/>
      <c r="G25" s="24"/>
    </row>
    <row r="26" s="1" customFormat="1" ht="20" customHeight="1" spans="1:7">
      <c r="A26" s="8" t="s">
        <v>41</v>
      </c>
      <c r="B26" s="9" t="s">
        <v>42</v>
      </c>
      <c r="C26" s="10"/>
      <c r="D26" s="10"/>
      <c r="E26" s="10"/>
      <c r="F26" s="18"/>
      <c r="G26" s="12"/>
    </row>
    <row r="27" s="1" customFormat="1" ht="35" customHeight="1" spans="1:7">
      <c r="A27" s="8"/>
      <c r="B27" s="6" t="s">
        <v>35</v>
      </c>
      <c r="C27" s="6" t="s">
        <v>36</v>
      </c>
      <c r="D27" s="6" t="s">
        <v>43</v>
      </c>
      <c r="E27" s="25" t="s">
        <v>44</v>
      </c>
      <c r="F27" s="19" t="s">
        <v>11</v>
      </c>
      <c r="G27" s="23" t="s">
        <v>45</v>
      </c>
    </row>
    <row r="28" s="1" customFormat="1" ht="35" customHeight="1" spans="1:11">
      <c r="A28" s="8"/>
      <c r="B28" s="6" t="s">
        <v>40</v>
      </c>
      <c r="C28" s="6">
        <v>3100</v>
      </c>
      <c r="D28" s="6">
        <v>0.05</v>
      </c>
      <c r="E28" s="6">
        <v>2</v>
      </c>
      <c r="F28" s="19"/>
      <c r="G28" s="24"/>
      <c r="K28" s="33"/>
    </row>
    <row r="29" s="1" customFormat="1" ht="20" customHeight="1" spans="1:7">
      <c r="A29" s="8" t="s">
        <v>46</v>
      </c>
      <c r="B29" s="9" t="s">
        <v>47</v>
      </c>
      <c r="C29" s="10"/>
      <c r="D29" s="10"/>
      <c r="E29" s="10"/>
      <c r="F29" s="18"/>
      <c r="G29" s="12"/>
    </row>
    <row r="30" s="1" customFormat="1" ht="36" customHeight="1" spans="1:7">
      <c r="A30" s="8"/>
      <c r="B30" s="6" t="s">
        <v>35</v>
      </c>
      <c r="C30" s="6" t="s">
        <v>48</v>
      </c>
      <c r="D30" s="6" t="s">
        <v>43</v>
      </c>
      <c r="E30" s="25" t="s">
        <v>44</v>
      </c>
      <c r="F30" s="19" t="s">
        <v>11</v>
      </c>
      <c r="G30" s="23" t="s">
        <v>45</v>
      </c>
    </row>
    <row r="31" s="1" customFormat="1" ht="36" customHeight="1" spans="1:7">
      <c r="A31" s="8"/>
      <c r="B31" s="6" t="s">
        <v>49</v>
      </c>
      <c r="C31" s="6">
        <v>306</v>
      </c>
      <c r="D31" s="6">
        <v>0.3</v>
      </c>
      <c r="E31" s="6">
        <v>2</v>
      </c>
      <c r="F31" s="19"/>
      <c r="G31" s="24"/>
    </row>
    <row r="32" s="1" customFormat="1" ht="20" customHeight="1" spans="1:7">
      <c r="A32" s="8" t="s">
        <v>46</v>
      </c>
      <c r="B32" s="9" t="s">
        <v>50</v>
      </c>
      <c r="C32" s="10"/>
      <c r="D32" s="10"/>
      <c r="E32" s="10"/>
      <c r="F32" s="18"/>
      <c r="G32" s="12"/>
    </row>
    <row r="33" s="1" customFormat="1" ht="36" customHeight="1" spans="1:7">
      <c r="A33" s="8"/>
      <c r="B33" s="6" t="s">
        <v>35</v>
      </c>
      <c r="C33" s="6" t="s">
        <v>48</v>
      </c>
      <c r="D33" s="6" t="s">
        <v>37</v>
      </c>
      <c r="E33" s="25" t="s">
        <v>38</v>
      </c>
      <c r="F33" s="19" t="s">
        <v>11</v>
      </c>
      <c r="G33" s="23" t="s">
        <v>39</v>
      </c>
    </row>
    <row r="34" s="1" customFormat="1" ht="36" customHeight="1" spans="1:7">
      <c r="A34" s="8"/>
      <c r="B34" s="6" t="s">
        <v>49</v>
      </c>
      <c r="C34" s="6">
        <v>306</v>
      </c>
      <c r="D34" s="6">
        <v>0.002</v>
      </c>
      <c r="E34" s="6">
        <f>E25</f>
        <v>30</v>
      </c>
      <c r="F34" s="19"/>
      <c r="G34" s="24"/>
    </row>
    <row r="35" s="1" customFormat="1" ht="20" customHeight="1" spans="1:7">
      <c r="A35" s="8" t="s">
        <v>51</v>
      </c>
      <c r="B35" s="9" t="s">
        <v>52</v>
      </c>
      <c r="C35" s="10"/>
      <c r="D35" s="10"/>
      <c r="E35" s="10"/>
      <c r="F35" s="10"/>
      <c r="G35" s="12"/>
    </row>
    <row r="36" s="1" customFormat="1" ht="20" customHeight="1" spans="1:7">
      <c r="A36" s="8"/>
      <c r="B36" s="6" t="s">
        <v>53</v>
      </c>
      <c r="C36" s="6" t="s">
        <v>54</v>
      </c>
      <c r="D36" s="6" t="s">
        <v>29</v>
      </c>
      <c r="E36" s="6" t="s">
        <v>55</v>
      </c>
      <c r="F36" s="19" t="s">
        <v>11</v>
      </c>
      <c r="G36" s="12"/>
    </row>
    <row r="37" s="1" customFormat="1" ht="20" customHeight="1" spans="1:7">
      <c r="A37" s="8"/>
      <c r="B37" s="6" t="s">
        <v>56</v>
      </c>
      <c r="C37" s="6">
        <v>2</v>
      </c>
      <c r="D37" s="6"/>
      <c r="E37" s="6">
        <v>1</v>
      </c>
      <c r="F37" s="19"/>
      <c r="G37" s="12"/>
    </row>
    <row r="38" s="1" customFormat="1" ht="20" customHeight="1" spans="1:7">
      <c r="A38" s="15" t="s">
        <v>57</v>
      </c>
      <c r="B38" s="16" t="s">
        <v>58</v>
      </c>
      <c r="C38" s="16"/>
      <c r="D38" s="16"/>
      <c r="E38" s="16"/>
      <c r="F38" s="26"/>
      <c r="G38" s="12"/>
    </row>
    <row r="39" s="1" customFormat="1" ht="20" customHeight="1" spans="1:7">
      <c r="A39" s="8" t="s">
        <v>59</v>
      </c>
      <c r="B39" s="9" t="s">
        <v>60</v>
      </c>
      <c r="C39" s="10"/>
      <c r="D39" s="10"/>
      <c r="E39" s="10"/>
      <c r="F39" s="18"/>
      <c r="G39" s="12"/>
    </row>
    <row r="40" s="1" customFormat="1" ht="20" customHeight="1" spans="1:7">
      <c r="A40" s="8">
        <v>1</v>
      </c>
      <c r="B40" s="9" t="s">
        <v>61</v>
      </c>
      <c r="C40" s="10"/>
      <c r="D40" s="10"/>
      <c r="E40" s="10"/>
      <c r="F40" s="18"/>
      <c r="G40" s="23"/>
    </row>
    <row r="41" s="1" customFormat="1" ht="20" customHeight="1" spans="1:7">
      <c r="A41" s="8"/>
      <c r="B41" s="6" t="s">
        <v>7</v>
      </c>
      <c r="C41" s="6" t="s">
        <v>8</v>
      </c>
      <c r="D41" s="6" t="s">
        <v>9</v>
      </c>
      <c r="E41" s="6" t="s">
        <v>10</v>
      </c>
      <c r="F41" s="19" t="s">
        <v>11</v>
      </c>
      <c r="G41" s="27"/>
    </row>
    <row r="42" s="1" customFormat="1" ht="20" customHeight="1" spans="1:7">
      <c r="A42" s="8"/>
      <c r="B42" s="6"/>
      <c r="C42" s="6">
        <v>2</v>
      </c>
      <c r="D42" s="6"/>
      <c r="E42" s="6">
        <v>12</v>
      </c>
      <c r="F42" s="19"/>
      <c r="G42" s="24"/>
    </row>
    <row r="43" s="1" customFormat="1" ht="20" customHeight="1" spans="1:7">
      <c r="A43" s="20" t="s">
        <v>19</v>
      </c>
      <c r="B43" s="6" t="s">
        <v>62</v>
      </c>
      <c r="C43" s="28" t="s">
        <v>63</v>
      </c>
      <c r="D43" s="29"/>
      <c r="E43" s="30"/>
      <c r="F43" s="19"/>
      <c r="G43" s="12"/>
    </row>
    <row r="44" s="1" customFormat="1" ht="20" customHeight="1" spans="1:7">
      <c r="A44" s="8" t="s">
        <v>17</v>
      </c>
      <c r="B44" s="6" t="s">
        <v>64</v>
      </c>
      <c r="C44" s="28" t="s">
        <v>65</v>
      </c>
      <c r="D44" s="29"/>
      <c r="E44" s="30"/>
      <c r="F44" s="19"/>
      <c r="G44" s="12"/>
    </row>
    <row r="45" s="1" customFormat="1" ht="20" customHeight="1" spans="1:7">
      <c r="A45" s="8" t="s">
        <v>51</v>
      </c>
      <c r="B45" s="6" t="s">
        <v>66</v>
      </c>
      <c r="C45" s="28" t="s">
        <v>67</v>
      </c>
      <c r="D45" s="29"/>
      <c r="E45" s="30"/>
      <c r="F45" s="19"/>
      <c r="G45" s="12"/>
    </row>
    <row r="46" s="1" customFormat="1" ht="20" customHeight="1" spans="1:7">
      <c r="A46" s="8" t="s">
        <v>51</v>
      </c>
      <c r="B46" s="9" t="s">
        <v>52</v>
      </c>
      <c r="C46" s="10"/>
      <c r="D46" s="10"/>
      <c r="E46" s="10"/>
      <c r="F46" s="10"/>
      <c r="G46" s="12"/>
    </row>
    <row r="47" s="1" customFormat="1" ht="20" customHeight="1" spans="1:7">
      <c r="A47" s="8"/>
      <c r="B47" s="6" t="s">
        <v>53</v>
      </c>
      <c r="C47" s="6" t="s">
        <v>54</v>
      </c>
      <c r="D47" s="6" t="s">
        <v>29</v>
      </c>
      <c r="E47" s="6" t="s">
        <v>55</v>
      </c>
      <c r="F47" s="19" t="s">
        <v>11</v>
      </c>
      <c r="G47" s="12"/>
    </row>
    <row r="48" s="1" customFormat="1" ht="20" customHeight="1" spans="1:7">
      <c r="A48" s="8"/>
      <c r="B48" s="6" t="s">
        <v>68</v>
      </c>
      <c r="C48" s="6">
        <v>2</v>
      </c>
      <c r="D48" s="6"/>
      <c r="E48" s="6">
        <v>2</v>
      </c>
      <c r="F48" s="19"/>
      <c r="G48" s="12"/>
    </row>
    <row r="49" s="1" customFormat="1" ht="20" customHeight="1" spans="1:7">
      <c r="A49" s="15" t="s">
        <v>57</v>
      </c>
      <c r="B49" s="16" t="s">
        <v>58</v>
      </c>
      <c r="C49" s="16"/>
      <c r="D49" s="16"/>
      <c r="E49" s="16"/>
      <c r="F49" s="26"/>
      <c r="G49" s="12"/>
    </row>
    <row r="50" s="1" customFormat="1" ht="20" customHeight="1" spans="1:7">
      <c r="A50" s="8" t="s">
        <v>69</v>
      </c>
      <c r="B50" s="9" t="s">
        <v>70</v>
      </c>
      <c r="C50" s="10"/>
      <c r="D50" s="10"/>
      <c r="E50" s="10"/>
      <c r="F50" s="18"/>
      <c r="G50" s="12"/>
    </row>
    <row r="51" s="1" customFormat="1" ht="20" customHeight="1" spans="1:7">
      <c r="A51" s="8" t="s">
        <v>71</v>
      </c>
      <c r="B51" s="31" t="s">
        <v>72</v>
      </c>
      <c r="C51" s="10"/>
      <c r="D51" s="10"/>
      <c r="E51" s="22"/>
      <c r="F51" s="19"/>
      <c r="G51" s="12"/>
    </row>
    <row r="52" s="1" customFormat="1" ht="20" customHeight="1" spans="1:7">
      <c r="A52" s="8"/>
      <c r="B52" s="31" t="s">
        <v>73</v>
      </c>
      <c r="C52" s="10"/>
      <c r="D52" s="10"/>
      <c r="E52" s="22"/>
      <c r="F52" s="19"/>
      <c r="G52" s="12"/>
    </row>
    <row r="53" s="1" customFormat="1" ht="20" customHeight="1" spans="1:7">
      <c r="A53" s="15" t="s">
        <v>19</v>
      </c>
      <c r="B53" s="16" t="s">
        <v>58</v>
      </c>
      <c r="C53" s="16"/>
      <c r="D53" s="16"/>
      <c r="E53" s="16"/>
      <c r="F53" s="26"/>
      <c r="G53" s="12" t="s">
        <v>74</v>
      </c>
    </row>
    <row r="54" s="1" customFormat="1" ht="20" customHeight="1" spans="1:7">
      <c r="A54" s="8" t="s">
        <v>75</v>
      </c>
      <c r="B54" s="9" t="s">
        <v>76</v>
      </c>
      <c r="C54" s="10"/>
      <c r="D54" s="10"/>
      <c r="E54" s="10"/>
      <c r="F54" s="18"/>
      <c r="G54" s="12"/>
    </row>
    <row r="55" s="1" customFormat="1" ht="20" customHeight="1" spans="1:7">
      <c r="A55" s="8"/>
      <c r="B55" s="31" t="s">
        <v>77</v>
      </c>
      <c r="C55" s="10"/>
      <c r="D55" s="10"/>
      <c r="E55" s="22"/>
      <c r="F55" s="21"/>
      <c r="G55" s="12"/>
    </row>
    <row r="56" s="1" customFormat="1" ht="20" customHeight="1" spans="1:7">
      <c r="A56" s="8" t="s">
        <v>71</v>
      </c>
      <c r="B56" s="6" t="s">
        <v>62</v>
      </c>
      <c r="C56" s="28" t="s">
        <v>63</v>
      </c>
      <c r="D56" s="29"/>
      <c r="E56" s="30"/>
      <c r="F56" s="7"/>
      <c r="G56" s="12"/>
    </row>
    <row r="57" s="1" customFormat="1" ht="20" customHeight="1" spans="1:7">
      <c r="A57" s="8" t="s">
        <v>19</v>
      </c>
      <c r="B57" s="6" t="s">
        <v>64</v>
      </c>
      <c r="C57" s="28" t="s">
        <v>65</v>
      </c>
      <c r="D57" s="29"/>
      <c r="E57" s="30"/>
      <c r="F57" s="7"/>
      <c r="G57" s="12"/>
    </row>
    <row r="58" s="1" customFormat="1" ht="20" customHeight="1" spans="1:7">
      <c r="A58" s="15" t="s">
        <v>31</v>
      </c>
      <c r="B58" s="16" t="s">
        <v>58</v>
      </c>
      <c r="C58" s="16"/>
      <c r="D58" s="16"/>
      <c r="E58" s="16"/>
      <c r="F58" s="26"/>
      <c r="G58" s="12"/>
    </row>
    <row r="59" s="1" customFormat="1" ht="20" customHeight="1" spans="1:7">
      <c r="A59" s="8" t="s">
        <v>78</v>
      </c>
      <c r="B59" s="9" t="s">
        <v>79</v>
      </c>
      <c r="C59" s="10"/>
      <c r="D59" s="10"/>
      <c r="E59" s="10"/>
      <c r="F59" s="18"/>
      <c r="G59" s="12"/>
    </row>
    <row r="60" s="1" customFormat="1" ht="20" customHeight="1" spans="1:7">
      <c r="A60" s="8" t="s">
        <v>71</v>
      </c>
      <c r="B60" s="31" t="s">
        <v>80</v>
      </c>
      <c r="C60" s="10"/>
      <c r="D60" s="10"/>
      <c r="E60" s="22"/>
      <c r="F60" s="19"/>
      <c r="G60" s="12"/>
    </row>
    <row r="61" s="1" customFormat="1" ht="20" customHeight="1" spans="1:7">
      <c r="A61" s="8" t="s">
        <v>17</v>
      </c>
      <c r="B61" s="32" t="s">
        <v>81</v>
      </c>
      <c r="C61" s="29"/>
      <c r="D61" s="29"/>
      <c r="E61" s="30"/>
      <c r="F61" s="19"/>
      <c r="G61" s="12"/>
    </row>
    <row r="62" s="1" customFormat="1" ht="20" customHeight="1" spans="1:7">
      <c r="A62" s="8" t="s">
        <v>19</v>
      </c>
      <c r="B62" s="28" t="s">
        <v>82</v>
      </c>
      <c r="C62" s="29"/>
      <c r="D62" s="29"/>
      <c r="E62" s="30"/>
      <c r="F62" s="19"/>
      <c r="G62" s="12"/>
    </row>
    <row r="63" s="1" customFormat="1" ht="20" customHeight="1" spans="1:7">
      <c r="A63" s="8" t="s">
        <v>17</v>
      </c>
      <c r="B63" s="28" t="s">
        <v>83</v>
      </c>
      <c r="C63" s="29"/>
      <c r="D63" s="29"/>
      <c r="E63" s="30"/>
      <c r="F63" s="19"/>
      <c r="G63" s="12"/>
    </row>
    <row r="64" s="1" customFormat="1" ht="20" customHeight="1" spans="1:7">
      <c r="A64" s="15" t="s">
        <v>31</v>
      </c>
      <c r="B64" s="16" t="s">
        <v>58</v>
      </c>
      <c r="C64" s="16"/>
      <c r="D64" s="16"/>
      <c r="E64" s="16"/>
      <c r="F64" s="26"/>
      <c r="G64" s="12"/>
    </row>
    <row r="65" s="1" customFormat="1" ht="20" customHeight="1" spans="1:7">
      <c r="A65" s="8" t="s">
        <v>84</v>
      </c>
      <c r="B65" s="9" t="s">
        <v>85</v>
      </c>
      <c r="C65" s="10"/>
      <c r="D65" s="10"/>
      <c r="E65" s="10"/>
      <c r="F65" s="11"/>
      <c r="G65" s="12"/>
    </row>
    <row r="66" s="1" customFormat="1" ht="20" customHeight="1" spans="1:7">
      <c r="A66" s="8">
        <v>1</v>
      </c>
      <c r="B66" s="9" t="s">
        <v>6</v>
      </c>
      <c r="C66" s="10"/>
      <c r="D66" s="10"/>
      <c r="E66" s="10"/>
      <c r="F66" s="18"/>
      <c r="G66" s="12"/>
    </row>
    <row r="67" s="1" customFormat="1" ht="20" customHeight="1" spans="1:7">
      <c r="A67" s="8"/>
      <c r="B67" s="6" t="s">
        <v>7</v>
      </c>
      <c r="C67" s="6" t="s">
        <v>8</v>
      </c>
      <c r="D67" s="6" t="s">
        <v>9</v>
      </c>
      <c r="E67" s="6" t="s">
        <v>10</v>
      </c>
      <c r="F67" s="19" t="s">
        <v>11</v>
      </c>
      <c r="G67" s="14" t="s">
        <v>86</v>
      </c>
    </row>
    <row r="68" s="1" customFormat="1" ht="20" customHeight="1" spans="1:7">
      <c r="A68" s="8"/>
      <c r="B68" s="6"/>
      <c r="C68" s="6">
        <v>2</v>
      </c>
      <c r="D68" s="6"/>
      <c r="E68" s="6">
        <v>12</v>
      </c>
      <c r="F68" s="19"/>
      <c r="G68" s="14"/>
    </row>
    <row r="69" s="1" customFormat="1" ht="20" customHeight="1" spans="1:7">
      <c r="A69" s="8"/>
      <c r="B69" s="6" t="s">
        <v>13</v>
      </c>
      <c r="C69" s="6"/>
      <c r="D69" s="6"/>
      <c r="E69" s="6"/>
      <c r="F69" s="19"/>
      <c r="G69" s="14"/>
    </row>
    <row r="70" s="1" customFormat="1" ht="20" customHeight="1" spans="1:7">
      <c r="A70" s="20" t="s">
        <v>19</v>
      </c>
      <c r="B70" s="4" t="s">
        <v>87</v>
      </c>
      <c r="C70" s="4"/>
      <c r="D70" s="4"/>
      <c r="E70" s="4"/>
      <c r="F70" s="21"/>
      <c r="G70" s="12"/>
    </row>
    <row r="71" s="1" customFormat="1" ht="20" customHeight="1" spans="1:7">
      <c r="A71" s="8"/>
      <c r="B71" s="28" t="s">
        <v>88</v>
      </c>
      <c r="C71" s="29"/>
      <c r="D71" s="29"/>
      <c r="E71" s="30"/>
      <c r="F71" s="34"/>
      <c r="G71" s="23" t="s">
        <v>89</v>
      </c>
    </row>
    <row r="72" s="1" customFormat="1" ht="20" customHeight="1" spans="1:7">
      <c r="A72" s="8"/>
      <c r="B72" s="28" t="s">
        <v>90</v>
      </c>
      <c r="C72" s="29"/>
      <c r="D72" s="29"/>
      <c r="E72" s="30"/>
      <c r="F72" s="35"/>
      <c r="G72" s="27"/>
    </row>
    <row r="73" s="1" customFormat="1" ht="20" customHeight="1" spans="1:7">
      <c r="A73" s="8"/>
      <c r="B73" s="28" t="s">
        <v>91</v>
      </c>
      <c r="C73" s="29"/>
      <c r="D73" s="29"/>
      <c r="E73" s="30"/>
      <c r="F73" s="35"/>
      <c r="G73" s="27"/>
    </row>
    <row r="74" s="1" customFormat="1" ht="20" customHeight="1" spans="1:7">
      <c r="A74" s="8"/>
      <c r="B74" s="28" t="s">
        <v>92</v>
      </c>
      <c r="C74" s="29"/>
      <c r="D74" s="29"/>
      <c r="E74" s="30"/>
      <c r="F74" s="35"/>
      <c r="G74" s="27"/>
    </row>
    <row r="75" s="1" customFormat="1" ht="20" customHeight="1" spans="1:7">
      <c r="A75" s="8"/>
      <c r="B75" s="28" t="s">
        <v>93</v>
      </c>
      <c r="C75" s="29"/>
      <c r="D75" s="29"/>
      <c r="E75" s="30"/>
      <c r="F75" s="35"/>
      <c r="G75" s="27"/>
    </row>
    <row r="76" s="1" customFormat="1" ht="20" customHeight="1" spans="1:7">
      <c r="A76" s="8"/>
      <c r="B76" s="28" t="s">
        <v>94</v>
      </c>
      <c r="C76" s="29"/>
      <c r="D76" s="29"/>
      <c r="E76" s="30"/>
      <c r="F76" s="35"/>
      <c r="G76" s="27"/>
    </row>
    <row r="77" s="1" customFormat="1" ht="20" customHeight="1" spans="1:7">
      <c r="A77" s="8"/>
      <c r="B77" s="28" t="s">
        <v>95</v>
      </c>
      <c r="C77" s="29"/>
      <c r="D77" s="29"/>
      <c r="E77" s="30"/>
      <c r="F77" s="35"/>
      <c r="G77" s="27"/>
    </row>
    <row r="78" s="1" customFormat="1" ht="20" customHeight="1" spans="1:7">
      <c r="A78" s="8"/>
      <c r="B78" s="28" t="s">
        <v>96</v>
      </c>
      <c r="C78" s="29"/>
      <c r="D78" s="29"/>
      <c r="E78" s="30"/>
      <c r="F78" s="36"/>
      <c r="G78" s="24"/>
    </row>
    <row r="79" s="1" customFormat="1" ht="20" customHeight="1" spans="1:7">
      <c r="A79" s="8" t="s">
        <v>31</v>
      </c>
      <c r="B79" s="4" t="s">
        <v>97</v>
      </c>
      <c r="C79" s="4"/>
      <c r="D79" s="4"/>
      <c r="E79" s="4"/>
      <c r="F79" s="5"/>
      <c r="G79" s="12"/>
    </row>
    <row r="80" s="1" customFormat="1" ht="20" customHeight="1" spans="1:7">
      <c r="A80" s="8"/>
      <c r="B80" s="9" t="s">
        <v>98</v>
      </c>
      <c r="C80" s="10"/>
      <c r="D80" s="10"/>
      <c r="E80" s="22"/>
      <c r="F80" s="19"/>
      <c r="G80" s="12" t="s">
        <v>99</v>
      </c>
    </row>
    <row r="81" s="1" customFormat="1" ht="20" customHeight="1" spans="1:7">
      <c r="A81" s="8" t="s">
        <v>51</v>
      </c>
      <c r="B81" s="9" t="s">
        <v>52</v>
      </c>
      <c r="C81" s="10"/>
      <c r="D81" s="10"/>
      <c r="E81" s="10"/>
      <c r="F81" s="10"/>
      <c r="G81" s="12"/>
    </row>
    <row r="82" s="1" customFormat="1" ht="20" customHeight="1" spans="1:7">
      <c r="A82" s="8"/>
      <c r="B82" s="6" t="s">
        <v>53</v>
      </c>
      <c r="C82" s="6" t="s">
        <v>54</v>
      </c>
      <c r="D82" s="6" t="s">
        <v>29</v>
      </c>
      <c r="E82" s="6" t="s">
        <v>55</v>
      </c>
      <c r="F82" s="19" t="s">
        <v>11</v>
      </c>
      <c r="G82" s="12"/>
    </row>
    <row r="83" s="1" customFormat="1" ht="20" customHeight="1" spans="1:7">
      <c r="A83" s="8"/>
      <c r="B83" s="6" t="s">
        <v>68</v>
      </c>
      <c r="C83" s="6">
        <v>2</v>
      </c>
      <c r="D83" s="6"/>
      <c r="E83" s="6">
        <f>C68</f>
        <v>2</v>
      </c>
      <c r="F83" s="19"/>
      <c r="G83" s="12"/>
    </row>
    <row r="84" s="1" customFormat="1" ht="20" customHeight="1" spans="1:7">
      <c r="A84" s="15" t="s">
        <v>51</v>
      </c>
      <c r="B84" s="16" t="s">
        <v>58</v>
      </c>
      <c r="C84" s="16"/>
      <c r="D84" s="16"/>
      <c r="E84" s="16"/>
      <c r="F84" s="26"/>
      <c r="G84" s="12" t="s">
        <v>100</v>
      </c>
    </row>
    <row r="85" s="1" customFormat="1" ht="20" customHeight="1" spans="1:7">
      <c r="A85" s="8" t="s">
        <v>101</v>
      </c>
      <c r="B85" s="9" t="s">
        <v>102</v>
      </c>
      <c r="C85" s="10"/>
      <c r="D85" s="10"/>
      <c r="E85" s="10"/>
      <c r="F85" s="11"/>
      <c r="G85" s="12"/>
    </row>
    <row r="86" s="1" customFormat="1" ht="20" customHeight="1" spans="1:7">
      <c r="A86" s="8">
        <v>1</v>
      </c>
      <c r="B86" s="9" t="s">
        <v>103</v>
      </c>
      <c r="C86" s="10"/>
      <c r="D86" s="10"/>
      <c r="E86" s="10"/>
      <c r="F86" s="18"/>
      <c r="G86" s="12"/>
    </row>
    <row r="87" s="1" customFormat="1" ht="20" customHeight="1" spans="1:7">
      <c r="A87" s="8"/>
      <c r="B87" s="6" t="s">
        <v>7</v>
      </c>
      <c r="C87" s="6" t="s">
        <v>8</v>
      </c>
      <c r="D87" s="6" t="s">
        <v>9</v>
      </c>
      <c r="E87" s="6" t="s">
        <v>10</v>
      </c>
      <c r="F87" s="19" t="s">
        <v>11</v>
      </c>
      <c r="G87" s="37"/>
    </row>
    <row r="88" s="1" customFormat="1" ht="20" customHeight="1" spans="1:7">
      <c r="A88" s="8"/>
      <c r="B88" s="6"/>
      <c r="C88" s="6">
        <v>1</v>
      </c>
      <c r="D88" s="6"/>
      <c r="E88" s="6">
        <v>6</v>
      </c>
      <c r="F88" s="19"/>
      <c r="G88" s="37"/>
    </row>
    <row r="89" s="1" customFormat="1" ht="20" customHeight="1" spans="1:7">
      <c r="A89" s="8"/>
      <c r="B89" s="6" t="s">
        <v>13</v>
      </c>
      <c r="C89" s="6"/>
      <c r="D89" s="6"/>
      <c r="E89" s="6"/>
      <c r="F89" s="19"/>
      <c r="G89" s="37"/>
    </row>
    <row r="90" s="1" customFormat="1" ht="20" customHeight="1" spans="1:7">
      <c r="A90" s="8" t="s">
        <v>19</v>
      </c>
      <c r="B90" s="9" t="s">
        <v>104</v>
      </c>
      <c r="C90" s="10"/>
      <c r="D90" s="10"/>
      <c r="E90" s="10"/>
      <c r="F90" s="18"/>
      <c r="G90" s="12"/>
    </row>
    <row r="91" s="1" customFormat="1" ht="20" customHeight="1" spans="1:7">
      <c r="A91" s="8"/>
      <c r="B91" s="6" t="s">
        <v>7</v>
      </c>
      <c r="C91" s="6" t="s">
        <v>8</v>
      </c>
      <c r="D91" s="6" t="s">
        <v>9</v>
      </c>
      <c r="E91" s="6" t="s">
        <v>10</v>
      </c>
      <c r="F91" s="19" t="s">
        <v>11</v>
      </c>
      <c r="G91" s="12"/>
    </row>
    <row r="92" s="1" customFormat="1" ht="20" customHeight="1" spans="1:7">
      <c r="A92" s="8"/>
      <c r="B92" s="6"/>
      <c r="C92" s="6">
        <v>2</v>
      </c>
      <c r="D92" s="6"/>
      <c r="E92" s="6">
        <v>12</v>
      </c>
      <c r="F92" s="19"/>
      <c r="G92" s="12"/>
    </row>
    <row r="93" s="1" customFormat="1" ht="20" customHeight="1" spans="1:7">
      <c r="A93" s="8"/>
      <c r="B93" s="6" t="s">
        <v>13</v>
      </c>
      <c r="C93" s="6"/>
      <c r="D93" s="6"/>
      <c r="E93" s="6"/>
      <c r="F93" s="19"/>
      <c r="G93" s="12"/>
    </row>
    <row r="94" s="1" customFormat="1" ht="20" customHeight="1" spans="1:7">
      <c r="A94" s="8" t="s">
        <v>51</v>
      </c>
      <c r="B94" s="9" t="s">
        <v>52</v>
      </c>
      <c r="C94" s="10"/>
      <c r="D94" s="10"/>
      <c r="E94" s="10"/>
      <c r="F94" s="10"/>
      <c r="G94" s="12"/>
    </row>
    <row r="95" s="1" customFormat="1" ht="20" customHeight="1" spans="1:7">
      <c r="A95" s="8"/>
      <c r="B95" s="6" t="s">
        <v>53</v>
      </c>
      <c r="C95" s="6" t="s">
        <v>54</v>
      </c>
      <c r="D95" s="6" t="s">
        <v>29</v>
      </c>
      <c r="E95" s="6" t="s">
        <v>55</v>
      </c>
      <c r="F95" s="19" t="s">
        <v>11</v>
      </c>
      <c r="G95" s="12"/>
    </row>
    <row r="96" s="1" customFormat="1" ht="20" customHeight="1" spans="1:7">
      <c r="A96" s="8"/>
      <c r="B96" s="6" t="s">
        <v>105</v>
      </c>
      <c r="C96" s="6">
        <v>2</v>
      </c>
      <c r="D96" s="6"/>
      <c r="E96" s="6">
        <f>C92</f>
        <v>2</v>
      </c>
      <c r="F96" s="19"/>
      <c r="G96" s="12"/>
    </row>
    <row r="97" s="1" customFormat="1" ht="20" customHeight="1" spans="1:7">
      <c r="A97" s="8"/>
      <c r="B97" s="6" t="s">
        <v>106</v>
      </c>
      <c r="C97" s="6">
        <v>2</v>
      </c>
      <c r="D97" s="6"/>
      <c r="E97" s="6">
        <f>C92</f>
        <v>2</v>
      </c>
      <c r="F97" s="19"/>
      <c r="G97" s="12"/>
    </row>
    <row r="98" s="1" customFormat="1" ht="20" customHeight="1" spans="1:7">
      <c r="A98" s="8"/>
      <c r="B98" s="6" t="s">
        <v>107</v>
      </c>
      <c r="C98" s="6">
        <v>1</v>
      </c>
      <c r="D98" s="6"/>
      <c r="E98" s="6">
        <f>C92</f>
        <v>2</v>
      </c>
      <c r="F98" s="19"/>
      <c r="G98" s="12"/>
    </row>
    <row r="99" s="1" customFormat="1" ht="20" customHeight="1" spans="1:7">
      <c r="A99" s="15" t="s">
        <v>31</v>
      </c>
      <c r="B99" s="16" t="s">
        <v>58</v>
      </c>
      <c r="C99" s="16"/>
      <c r="D99" s="16"/>
      <c r="E99" s="16"/>
      <c r="F99" s="17"/>
      <c r="G99" s="12"/>
    </row>
    <row r="100" s="1" customFormat="1" ht="65" customHeight="1" spans="1:7">
      <c r="A100" s="8" t="s">
        <v>108</v>
      </c>
      <c r="B100" s="28" t="s">
        <v>109</v>
      </c>
      <c r="C100" s="29"/>
      <c r="D100" s="29"/>
      <c r="E100" s="30"/>
      <c r="F100" s="7"/>
      <c r="G100" s="38" t="s">
        <v>110</v>
      </c>
    </row>
    <row r="101" s="1" customFormat="1" ht="20" customHeight="1" spans="1:7">
      <c r="A101" s="6" t="s">
        <v>111</v>
      </c>
      <c r="B101" s="9" t="s">
        <v>112</v>
      </c>
      <c r="C101" s="10"/>
      <c r="D101" s="10"/>
      <c r="E101" s="22"/>
      <c r="F101" s="7"/>
      <c r="G101" s="12"/>
    </row>
    <row r="102" s="1" customFormat="1" ht="20" customHeight="1" spans="1:7">
      <c r="A102" s="6" t="s">
        <v>113</v>
      </c>
      <c r="B102" s="9" t="s">
        <v>114</v>
      </c>
      <c r="C102" s="10"/>
      <c r="D102" s="10"/>
      <c r="E102" s="10"/>
      <c r="F102" s="11"/>
      <c r="G102" s="12"/>
    </row>
    <row r="103" s="1" customFormat="1" ht="20" customHeight="1" spans="1:7">
      <c r="A103" s="39" t="s">
        <v>115</v>
      </c>
      <c r="B103" s="40"/>
      <c r="C103" s="40"/>
      <c r="D103" s="40"/>
      <c r="E103" s="40"/>
      <c r="F103" s="41"/>
      <c r="G103" s="12"/>
    </row>
    <row r="104" s="1" customFormat="1" ht="20" customHeight="1" spans="1:7">
      <c r="A104" s="42"/>
      <c r="B104" s="43"/>
      <c r="C104" s="43"/>
      <c r="D104" s="43"/>
      <c r="E104" s="43"/>
      <c r="F104" s="44"/>
      <c r="G104" s="12"/>
    </row>
    <row r="105" s="1" customFormat="1" ht="20" customHeight="1" spans="1:7">
      <c r="A105" s="8"/>
      <c r="B105" s="6" t="s">
        <v>116</v>
      </c>
      <c r="C105" s="6" t="s">
        <v>112</v>
      </c>
      <c r="D105" s="32" t="s">
        <v>117</v>
      </c>
      <c r="E105" s="30"/>
      <c r="F105" s="19" t="s">
        <v>11</v>
      </c>
      <c r="G105" s="12"/>
    </row>
    <row r="106" s="1" customFormat="1" ht="20" customHeight="1" spans="1:7">
      <c r="A106" s="6"/>
      <c r="B106" s="6" t="s">
        <v>118</v>
      </c>
      <c r="C106" s="6"/>
      <c r="D106" s="28">
        <v>0.01</v>
      </c>
      <c r="E106" s="30"/>
      <c r="F106" s="7"/>
      <c r="G106" s="12"/>
    </row>
    <row r="107" s="1" customFormat="1" ht="32" customHeight="1" spans="1:7">
      <c r="A107" s="6" t="s">
        <v>119</v>
      </c>
      <c r="B107" s="25" t="s">
        <v>120</v>
      </c>
      <c r="C107" s="25"/>
      <c r="D107" s="6"/>
      <c r="E107" s="6">
        <v>0.1</v>
      </c>
      <c r="F107" s="7"/>
      <c r="G107" s="12"/>
    </row>
    <row r="108" s="1" customFormat="1" ht="30" customHeight="1" spans="1:7">
      <c r="A108" s="6" t="s">
        <v>121</v>
      </c>
      <c r="B108" s="25" t="s">
        <v>122</v>
      </c>
      <c r="C108" s="25"/>
      <c r="D108" s="6"/>
      <c r="E108" s="6">
        <f>C92+C68+C42+C13</f>
        <v>7</v>
      </c>
      <c r="F108" s="7"/>
      <c r="G108" s="12"/>
    </row>
    <row r="109" s="1" customFormat="1" ht="35" customHeight="1" spans="1:7">
      <c r="A109" s="6" t="s">
        <v>123</v>
      </c>
      <c r="B109" s="25" t="s">
        <v>124</v>
      </c>
      <c r="C109" s="25"/>
      <c r="D109" s="25" t="s">
        <v>125</v>
      </c>
      <c r="E109" s="6">
        <v>0.03</v>
      </c>
      <c r="F109" s="7"/>
      <c r="G109" s="12"/>
    </row>
    <row r="110" s="1" customFormat="1" ht="20" customHeight="1" spans="1:7">
      <c r="A110" s="6" t="s">
        <v>126</v>
      </c>
      <c r="B110" s="31" t="s">
        <v>127</v>
      </c>
      <c r="C110" s="45"/>
      <c r="D110" s="45"/>
      <c r="E110" s="46"/>
      <c r="F110" s="7"/>
      <c r="G110" s="12"/>
    </row>
    <row r="111" s="1" customFormat="1" ht="20" customHeight="1" spans="1:7">
      <c r="A111" s="6" t="s">
        <v>128</v>
      </c>
      <c r="B111" s="32" t="s">
        <v>13</v>
      </c>
      <c r="C111" s="47"/>
      <c r="D111" s="47"/>
      <c r="E111" s="48"/>
      <c r="F111" s="7"/>
      <c r="G111" s="12"/>
    </row>
  </sheetData>
  <mergeCells count="75">
    <mergeCell ref="A1:G1"/>
    <mergeCell ref="A2:G2"/>
    <mergeCell ref="B4:F4"/>
    <mergeCell ref="B5:F5"/>
    <mergeCell ref="B9:F9"/>
    <mergeCell ref="B10:F10"/>
    <mergeCell ref="B11:F11"/>
    <mergeCell ref="B15:F15"/>
    <mergeCell ref="B16:E16"/>
    <mergeCell ref="B17:F17"/>
    <mergeCell ref="B18:E18"/>
    <mergeCell ref="B19:E19"/>
    <mergeCell ref="B22:F22"/>
    <mergeCell ref="B23:F23"/>
    <mergeCell ref="B26:F26"/>
    <mergeCell ref="B29:F29"/>
    <mergeCell ref="B32:F32"/>
    <mergeCell ref="B35:F35"/>
    <mergeCell ref="B39:F39"/>
    <mergeCell ref="B40:F40"/>
    <mergeCell ref="C43:E43"/>
    <mergeCell ref="C44:E44"/>
    <mergeCell ref="C45:E45"/>
    <mergeCell ref="B46:F46"/>
    <mergeCell ref="B50:F50"/>
    <mergeCell ref="B51:E51"/>
    <mergeCell ref="B52:E52"/>
    <mergeCell ref="B54:F54"/>
    <mergeCell ref="B55:E55"/>
    <mergeCell ref="C56:E56"/>
    <mergeCell ref="C57:E57"/>
    <mergeCell ref="B59:F59"/>
    <mergeCell ref="B60:E60"/>
    <mergeCell ref="B61:E61"/>
    <mergeCell ref="B62:E62"/>
    <mergeCell ref="B63:E63"/>
    <mergeCell ref="B65:F65"/>
    <mergeCell ref="B66:F66"/>
    <mergeCell ref="B70:F70"/>
    <mergeCell ref="B71:E71"/>
    <mergeCell ref="B72:E72"/>
    <mergeCell ref="B73:E73"/>
    <mergeCell ref="B74:E74"/>
    <mergeCell ref="B75:E75"/>
    <mergeCell ref="B76:E76"/>
    <mergeCell ref="B77:E77"/>
    <mergeCell ref="B78:E78"/>
    <mergeCell ref="B79:F79"/>
    <mergeCell ref="B80:E80"/>
    <mergeCell ref="B81:F81"/>
    <mergeCell ref="B85:F85"/>
    <mergeCell ref="B86:F86"/>
    <mergeCell ref="B90:F90"/>
    <mergeCell ref="B94:F94"/>
    <mergeCell ref="B100:E100"/>
    <mergeCell ref="B101:E101"/>
    <mergeCell ref="B102:F102"/>
    <mergeCell ref="D105:E105"/>
    <mergeCell ref="D106:E106"/>
    <mergeCell ref="B107:C107"/>
    <mergeCell ref="B108:C108"/>
    <mergeCell ref="B109:C109"/>
    <mergeCell ref="B110:E110"/>
    <mergeCell ref="B111:E111"/>
    <mergeCell ref="F71:F78"/>
    <mergeCell ref="G12:G14"/>
    <mergeCell ref="G22:G23"/>
    <mergeCell ref="G24:G25"/>
    <mergeCell ref="G27:G28"/>
    <mergeCell ref="G30:G31"/>
    <mergeCell ref="G33:G34"/>
    <mergeCell ref="G40:G42"/>
    <mergeCell ref="G67:G69"/>
    <mergeCell ref="G71:G78"/>
    <mergeCell ref="A103:F10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2021-05-21T10:02:00Z</dcterms:created>
  <dcterms:modified xsi:type="dcterms:W3CDTF">2021-05-22T08:12:48Z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