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全部页" sheetId="1" r:id="rId1"/>
  </sheets>
  <definedNames>
    <definedName name="_xlnm.Print_Area" localSheetId="0">全部页!$A$1:$F$127</definedName>
  </definedNames>
  <calcPr calcId="144525"/>
</workbook>
</file>

<file path=xl/sharedStrings.xml><?xml version="1.0" encoding="utf-8"?>
<sst xmlns="http://schemas.openxmlformats.org/spreadsheetml/2006/main" count="131" uniqueCount="83">
  <si>
    <t>工程量清单</t>
  </si>
  <si>
    <t>合同段: 留驾园村松公尖路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</si>
  <si>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</si>
  <si>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</si>
  <si>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</si>
  <si>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</si>
  <si>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</si>
  <si>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</si>
  <si>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</si>
  <si>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</si>
  <si>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</si>
  <si>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</si>
  <si>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</si>
  <si>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</si>
  <si>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</si>
  <si>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</si>
  <si>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</si>
  <si>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</si>
  <si>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</si>
  <si>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</si>
  <si>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</si>
  <si>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</si>
  <si>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</si>
  <si>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</si>
  <si>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</si>
  <si>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</si>
  <si>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</si>
  <si>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</si>
  <si>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</si>
  <si>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</si>
  <si>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</si>
  <si>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</si>
  <si>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</si>
  <si>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</si>
  <si>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</si>
  <si>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</si>
  <si>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</si>
  <si>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</si>
  <si>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</si>
  <si>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</si>
  <si>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</si>
  <si>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105</t>
  </si>
  <si>
    <t>施工标准化</t>
  </si>
  <si>
    <t>105-3</t>
  </si>
  <si>
    <t>拌和站</t>
  </si>
  <si>
    <t>105-6</t>
  </si>
  <si>
    <t>仓储存放地</t>
  </si>
  <si>
    <t>清单  第 100 章合计   人民币</t>
  </si>
  <si>
    <t>清单 第200章  路基</t>
  </si>
  <si>
    <t>202</t>
  </si>
  <si>
    <t>场地清理</t>
  </si>
  <si>
    <t>202-1</t>
  </si>
  <si>
    <t>清理与掘除</t>
  </si>
  <si>
    <t>清表</t>
  </si>
  <si>
    <t>m2</t>
  </si>
  <si>
    <t>5782.500</t>
  </si>
  <si>
    <t>路床整形碾压</t>
  </si>
  <si>
    <t>203</t>
  </si>
  <si>
    <t>挖方路基</t>
  </si>
  <si>
    <t>203-1</t>
  </si>
  <si>
    <t>路基挖方</t>
  </si>
  <si>
    <t>挖土方</t>
  </si>
  <si>
    <t>m3</t>
  </si>
  <si>
    <t>216.000</t>
  </si>
  <si>
    <t>清单  第 200 章合计   人民币</t>
  </si>
  <si>
    <t>清单 第300章  路面</t>
  </si>
  <si>
    <t>312</t>
  </si>
  <si>
    <t>水泥混凝土面板（含钢模板、路面切缝、灌缝、材料二次运输）</t>
  </si>
  <si>
    <t>312-1</t>
  </si>
  <si>
    <t>20cm厚C35路面</t>
  </si>
  <si>
    <t>5140.000</t>
  </si>
  <si>
    <t>313</t>
  </si>
  <si>
    <t>路肩培土</t>
  </si>
  <si>
    <t>313-1</t>
  </si>
  <si>
    <t>路肩培土（宽50cm）</t>
  </si>
  <si>
    <t>642.500</t>
  </si>
  <si>
    <t>314</t>
  </si>
  <si>
    <t>道路土边沟</t>
  </si>
  <si>
    <t>314-6</t>
  </si>
  <si>
    <t>道路边沟</t>
  </si>
  <si>
    <t>m</t>
  </si>
  <si>
    <t>1285.000</t>
  </si>
  <si>
    <t>清单  第 300 章合计   人民币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</si>
</sst>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176" fontId="1" fillId="0" borderId="0" xfId="0" applyNumberFormat="1" applyFont="1" applyAlignment="1">
      <alignment horizontal="center" vertical="center" shrinkToFit="1"/>
    </xf>
    <xf numFmtId="176" fontId="2" fillId="0" borderId="0" xfId="0" applyNumberFormat="1" applyFont="1" applyAlignment="1">
      <alignment horizontal="left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6" fontId="2" fillId="0" borderId="2" xfId="0" applyNumberFormat="1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6" fontId="2" fillId="0" borderId="5" xfId="0" applyNumberFormat="1" applyFont="1" applyBorder="1" applyAlignment="1">
      <alignment horizontal="center" shrinkToFit="1"/>
    </xf>
    <xf numFmtId="176" fontId="2" fillId="0" borderId="6" xfId="0" applyNumberFormat="1" applyFont="1" applyBorder="1" applyAlignment="1">
      <alignment horizontal="left" shrinkToFit="1"/>
    </xf>
    <xf numFmtId="176" fontId="2" fillId="0" borderId="6" xfId="0" applyNumberFormat="1" applyFont="1" applyBorder="1" applyAlignment="1">
      <alignment horizontal="center" shrinkToFit="1"/>
    </xf>
    <xf numFmtId="176" fontId="2" fillId="0" borderId="6" xfId="0" applyNumberFormat="1" applyFont="1" applyBorder="1" applyAlignment="1">
      <alignment horizontal="right" shrinkToFit="1"/>
    </xf>
    <xf numFmtId="176" fontId="2" fillId="0" borderId="7" xfId="0" applyNumberFormat="1" applyFont="1" applyBorder="1" applyAlignment="1">
      <alignment horizontal="right" shrinkToFit="1"/>
    </xf>
    <xf numFmtId="176" fontId="2" fillId="0" borderId="8" xfId="0" applyNumberFormat="1" applyFont="1" applyBorder="1" applyAlignment="1">
      <alignment horizontal="center" vertical="center" shrinkToFit="1"/>
    </xf>
    <xf numFmtId="176" fontId="2" fillId="0" borderId="8" xfId="0" applyNumberFormat="1" applyFont="1" applyBorder="1" applyAlignment="1">
      <alignment horizontal="right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108" workbookViewId="0">
      <selection activeCell="A1" sqref="A1:F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3" t="s">
        <v>3</v>
      </c>
      <c r="B3" s="3"/>
      <c r="C3" s="3"/>
      <c r="D3" s="3"/>
      <c r="E3" s="3"/>
      <c r="F3" s="3"/>
    </row>
    <row r="4" ht="16.85" customHeight="1" spans="1:6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ht="16.1" customHeight="1" spans="1:6">
      <c r="A5" s="7" t="s">
        <v>10</v>
      </c>
      <c r="B5" s="8" t="s">
        <v>11</v>
      </c>
      <c r="C5" s="9"/>
      <c r="D5" s="10"/>
      <c r="E5" s="10"/>
      <c r="F5" s="11"/>
    </row>
    <row r="6" ht="16.85" customHeight="1" spans="1:6">
      <c r="A6" s="7" t="s">
        <v>12</v>
      </c>
      <c r="B6" s="8" t="s">
        <v>13</v>
      </c>
      <c r="C6" s="9"/>
      <c r="D6" s="10"/>
      <c r="E6" s="10"/>
      <c r="F6" s="11"/>
    </row>
    <row r="7" ht="16.1" customHeight="1" spans="1:6">
      <c r="A7" s="7" t="s">
        <v>14</v>
      </c>
      <c r="B7" s="8" t="s">
        <v>15</v>
      </c>
      <c r="C7" s="9" t="s">
        <v>16</v>
      </c>
      <c r="D7" s="10" t="s">
        <v>17</v>
      </c>
      <c r="E7" s="10">
        <f>2375*0.92</f>
        <v>2185</v>
      </c>
      <c r="F7" s="11">
        <f>E7*D7</f>
        <v>2185</v>
      </c>
    </row>
    <row r="8" ht="16.1" customHeight="1" spans="1:6">
      <c r="A8" s="7" t="s">
        <v>18</v>
      </c>
      <c r="B8" s="8" t="s">
        <v>19</v>
      </c>
      <c r="C8" s="9" t="s">
        <v>16</v>
      </c>
      <c r="D8" s="10" t="s">
        <v>17</v>
      </c>
      <c r="E8" s="10">
        <f>3000*0.92</f>
        <v>2760</v>
      </c>
      <c r="F8" s="11">
        <f t="shared" ref="F8:F22" si="0">E8*D8</f>
        <v>2760</v>
      </c>
    </row>
    <row r="9" ht="16.85" customHeight="1" spans="1:6">
      <c r="A9" s="7" t="s">
        <v>20</v>
      </c>
      <c r="B9" s="8" t="s">
        <v>21</v>
      </c>
      <c r="C9" s="9"/>
      <c r="D9" s="10"/>
      <c r="E9" s="10"/>
      <c r="F9" s="11"/>
    </row>
    <row r="10" ht="16.1" customHeight="1" spans="1:6">
      <c r="A10" s="7" t="s">
        <v>22</v>
      </c>
      <c r="B10" s="8" t="s">
        <v>23</v>
      </c>
      <c r="C10" s="9" t="s">
        <v>16</v>
      </c>
      <c r="D10" s="10" t="s">
        <v>17</v>
      </c>
      <c r="E10" s="10">
        <f>1183*0.92</f>
        <v>1088.36</v>
      </c>
      <c r="F10" s="11">
        <f t="shared" si="0"/>
        <v>1088.36</v>
      </c>
    </row>
    <row r="11" ht="16.1" customHeight="1" spans="1:6">
      <c r="A11" s="7" t="s">
        <v>24</v>
      </c>
      <c r="B11" s="8" t="s">
        <v>25</v>
      </c>
      <c r="C11" s="9" t="s">
        <v>16</v>
      </c>
      <c r="D11" s="10" t="s">
        <v>17</v>
      </c>
      <c r="E11" s="10">
        <f>1577*0.92</f>
        <v>1450.84</v>
      </c>
      <c r="F11" s="11">
        <f t="shared" si="0"/>
        <v>1450.84</v>
      </c>
    </row>
    <row r="12" ht="16.85" customHeight="1" spans="1:6">
      <c r="A12" s="7" t="s">
        <v>26</v>
      </c>
      <c r="B12" s="8" t="s">
        <v>27</v>
      </c>
      <c r="C12" s="9" t="s">
        <v>16</v>
      </c>
      <c r="D12" s="10" t="s">
        <v>17</v>
      </c>
      <c r="E12" s="10">
        <f>11792*0.92</f>
        <v>10848.64</v>
      </c>
      <c r="F12" s="11">
        <f t="shared" si="0"/>
        <v>10848.64</v>
      </c>
    </row>
    <row r="13" ht="16.1" customHeight="1" spans="1:6">
      <c r="A13" s="7" t="s">
        <v>28</v>
      </c>
      <c r="B13" s="8" t="s">
        <v>29</v>
      </c>
      <c r="C13" s="9"/>
      <c r="D13" s="10"/>
      <c r="E13" s="10"/>
      <c r="F13" s="11"/>
    </row>
    <row r="14" ht="16.1" customHeight="1" spans="1:6">
      <c r="A14" s="7" t="s">
        <v>30</v>
      </c>
      <c r="B14" s="8" t="s">
        <v>31</v>
      </c>
      <c r="C14" s="9" t="s">
        <v>16</v>
      </c>
      <c r="D14" s="10" t="s">
        <v>17</v>
      </c>
      <c r="E14" s="10">
        <f>1583*0.92</f>
        <v>1456.36</v>
      </c>
      <c r="F14" s="11">
        <f t="shared" si="0"/>
        <v>1456.36</v>
      </c>
    </row>
    <row r="15" ht="16.85" customHeight="1" spans="1:6">
      <c r="A15" s="7" t="s">
        <v>32</v>
      </c>
      <c r="B15" s="8" t="s">
        <v>33</v>
      </c>
      <c r="C15" s="9" t="s">
        <v>16</v>
      </c>
      <c r="D15" s="10" t="s">
        <v>17</v>
      </c>
      <c r="E15" s="10">
        <f>792*0.92</f>
        <v>728.64</v>
      </c>
      <c r="F15" s="11">
        <f t="shared" si="0"/>
        <v>728.64</v>
      </c>
    </row>
    <row r="16" ht="16.1" customHeight="1" spans="1:6">
      <c r="A16" s="7" t="s">
        <v>34</v>
      </c>
      <c r="B16" s="8" t="s">
        <v>35</v>
      </c>
      <c r="C16" s="9" t="s">
        <v>16</v>
      </c>
      <c r="D16" s="10" t="s">
        <v>17</v>
      </c>
      <c r="E16" s="10">
        <f>792*0.92</f>
        <v>728.64</v>
      </c>
      <c r="F16" s="11">
        <f t="shared" si="0"/>
        <v>728.64</v>
      </c>
    </row>
    <row r="17" ht="16.1" customHeight="1" spans="1:6">
      <c r="A17" s="7" t="s">
        <v>36</v>
      </c>
      <c r="B17" s="8" t="s">
        <v>37</v>
      </c>
      <c r="C17" s="9" t="s">
        <v>16</v>
      </c>
      <c r="D17" s="10" t="s">
        <v>17</v>
      </c>
      <c r="E17" s="10">
        <f>789*0.92</f>
        <v>725.88</v>
      </c>
      <c r="F17" s="11">
        <f t="shared" si="0"/>
        <v>725.88</v>
      </c>
    </row>
    <row r="18" ht="16.85" customHeight="1" spans="1:6">
      <c r="A18" s="7" t="s">
        <v>38</v>
      </c>
      <c r="B18" s="8" t="s">
        <v>39</v>
      </c>
      <c r="C18" s="9"/>
      <c r="D18" s="10"/>
      <c r="E18" s="10"/>
      <c r="F18" s="11"/>
    </row>
    <row r="19" ht="16.1" customHeight="1" spans="1:6">
      <c r="A19" s="7" t="s">
        <v>40</v>
      </c>
      <c r="B19" s="8" t="s">
        <v>39</v>
      </c>
      <c r="C19" s="9" t="s">
        <v>16</v>
      </c>
      <c r="D19" s="10" t="s">
        <v>17</v>
      </c>
      <c r="E19" s="10">
        <f>1187*0.92</f>
        <v>1092.04</v>
      </c>
      <c r="F19" s="11">
        <f t="shared" si="0"/>
        <v>1092.04</v>
      </c>
    </row>
    <row r="20" ht="16.1" customHeight="1" spans="1:6">
      <c r="A20" s="7" t="s">
        <v>41</v>
      </c>
      <c r="B20" s="8" t="s">
        <v>42</v>
      </c>
      <c r="C20" s="9"/>
      <c r="D20" s="10"/>
      <c r="E20" s="10"/>
      <c r="F20" s="11"/>
    </row>
    <row r="21" ht="16.85" customHeight="1" spans="1:6">
      <c r="A21" s="7" t="s">
        <v>43</v>
      </c>
      <c r="B21" s="8" t="s">
        <v>44</v>
      </c>
      <c r="C21" s="9" t="s">
        <v>16</v>
      </c>
      <c r="D21" s="10" t="s">
        <v>17</v>
      </c>
      <c r="E21" s="10">
        <f>1183*0.92</f>
        <v>1088.36</v>
      </c>
      <c r="F21" s="11">
        <f t="shared" si="0"/>
        <v>1088.36</v>
      </c>
    </row>
    <row r="22" ht="16.1" customHeight="1" spans="1:6">
      <c r="A22" s="7" t="s">
        <v>45</v>
      </c>
      <c r="B22" s="8" t="s">
        <v>46</v>
      </c>
      <c r="C22" s="9" t="s">
        <v>16</v>
      </c>
      <c r="D22" s="10" t="s">
        <v>17</v>
      </c>
      <c r="E22" s="10">
        <f>1183*0.92</f>
        <v>1088.36</v>
      </c>
      <c r="F22" s="11">
        <f t="shared" si="0"/>
        <v>1088.36</v>
      </c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47</v>
      </c>
      <c r="C41" s="14">
        <f>SUM(F7:F22)</f>
        <v>25241.12</v>
      </c>
      <c r="D41" s="12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0</v>
      </c>
      <c r="B44" s="1"/>
      <c r="C44" s="1"/>
      <c r="D44" s="1"/>
      <c r="E44" s="1"/>
      <c r="F44" s="1"/>
    </row>
    <row r="45" ht="16.85" customHeight="1" spans="1:6">
      <c r="A45" s="2" t="s">
        <v>1</v>
      </c>
      <c r="B45" s="2"/>
      <c r="C45" s="2"/>
      <c r="D45" s="2"/>
      <c r="E45" s="2" t="s">
        <v>2</v>
      </c>
      <c r="F45" s="2"/>
    </row>
    <row r="46" ht="32.95" customHeight="1" spans="1:6">
      <c r="A46" s="3" t="s">
        <v>48</v>
      </c>
      <c r="B46" s="3"/>
      <c r="C46" s="3"/>
      <c r="D46" s="3"/>
      <c r="E46" s="3"/>
      <c r="F46" s="3"/>
    </row>
    <row r="47" ht="16.85" customHeight="1" spans="1:6">
      <c r="A47" s="4" t="s">
        <v>4</v>
      </c>
      <c r="B47" s="5" t="s">
        <v>5</v>
      </c>
      <c r="C47" s="5" t="s">
        <v>6</v>
      </c>
      <c r="D47" s="5" t="s">
        <v>7</v>
      </c>
      <c r="E47" s="5" t="s">
        <v>8</v>
      </c>
      <c r="F47" s="6" t="s">
        <v>9</v>
      </c>
    </row>
    <row r="48" ht="16.1" customHeight="1" spans="1:6">
      <c r="A48" s="7" t="s">
        <v>49</v>
      </c>
      <c r="B48" s="8" t="s">
        <v>50</v>
      </c>
      <c r="C48" s="9"/>
      <c r="D48" s="10"/>
      <c r="E48" s="10"/>
      <c r="F48" s="11"/>
    </row>
    <row r="49" ht="16.85" customHeight="1" spans="1:6">
      <c r="A49" s="7" t="s">
        <v>51</v>
      </c>
      <c r="B49" s="8" t="s">
        <v>52</v>
      </c>
      <c r="C49" s="9"/>
      <c r="D49" s="10"/>
      <c r="E49" s="10"/>
      <c r="F49" s="11"/>
    </row>
    <row r="50" ht="16.1" customHeight="1" spans="1:6">
      <c r="A50" s="7" t="s">
        <v>14</v>
      </c>
      <c r="B50" s="8" t="s">
        <v>53</v>
      </c>
      <c r="C50" s="9" t="s">
        <v>54</v>
      </c>
      <c r="D50" s="10" t="s">
        <v>55</v>
      </c>
      <c r="E50" s="10">
        <f>1.09*0.92</f>
        <v>1.0028</v>
      </c>
      <c r="F50" s="11">
        <f>D50*E50</f>
        <v>5798.691</v>
      </c>
    </row>
    <row r="51" ht="16.1" customHeight="1" spans="1:6">
      <c r="A51" s="7" t="s">
        <v>14</v>
      </c>
      <c r="B51" s="8" t="s">
        <v>56</v>
      </c>
      <c r="C51" s="9" t="s">
        <v>54</v>
      </c>
      <c r="D51" s="10" t="s">
        <v>55</v>
      </c>
      <c r="E51" s="10">
        <f>2.28*0.92</f>
        <v>2.0976</v>
      </c>
      <c r="F51" s="11">
        <f>D51*E51</f>
        <v>12129.372</v>
      </c>
    </row>
    <row r="52" ht="16.85" customHeight="1" spans="1:6">
      <c r="A52" s="7" t="s">
        <v>57</v>
      </c>
      <c r="B52" s="8" t="s">
        <v>58</v>
      </c>
      <c r="C52" s="9"/>
      <c r="D52" s="10"/>
      <c r="E52" s="10"/>
      <c r="F52" s="11"/>
    </row>
    <row r="53" ht="16.1" customHeight="1" spans="1:6">
      <c r="A53" s="7" t="s">
        <v>59</v>
      </c>
      <c r="B53" s="8" t="s">
        <v>60</v>
      </c>
      <c r="C53" s="9"/>
      <c r="D53" s="10"/>
      <c r="E53" s="10"/>
      <c r="F53" s="11"/>
    </row>
    <row r="54" ht="16.1" customHeight="1" spans="1:6">
      <c r="A54" s="7" t="s">
        <v>14</v>
      </c>
      <c r="B54" s="8" t="s">
        <v>61</v>
      </c>
      <c r="C54" s="9" t="s">
        <v>62</v>
      </c>
      <c r="D54" s="10" t="s">
        <v>63</v>
      </c>
      <c r="E54" s="10">
        <f>3.48*0.92</f>
        <v>3.2016</v>
      </c>
      <c r="F54" s="11">
        <f>D54*E54</f>
        <v>691.5456</v>
      </c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64</v>
      </c>
      <c r="C84" s="14">
        <f>SUM(F50:F54)</f>
        <v>18619.6086</v>
      </c>
      <c r="D84" s="12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0</v>
      </c>
      <c r="B87" s="1"/>
      <c r="C87" s="1"/>
      <c r="D87" s="1"/>
      <c r="E87" s="1"/>
      <c r="F87" s="1"/>
    </row>
    <row r="88" ht="16.85" customHeight="1" spans="1:6">
      <c r="A88" s="2" t="s">
        <v>1</v>
      </c>
      <c r="B88" s="2"/>
      <c r="C88" s="2"/>
      <c r="D88" s="2"/>
      <c r="E88" s="2" t="s">
        <v>2</v>
      </c>
      <c r="F88" s="2"/>
    </row>
    <row r="89" ht="32.95" customHeight="1" spans="1:6">
      <c r="A89" s="3" t="s">
        <v>65</v>
      </c>
      <c r="B89" s="3"/>
      <c r="C89" s="3"/>
      <c r="D89" s="3"/>
      <c r="E89" s="3"/>
      <c r="F89" s="3"/>
    </row>
    <row r="90" ht="16.85" customHeight="1" spans="1:6">
      <c r="A90" s="4" t="s">
        <v>4</v>
      </c>
      <c r="B90" s="5" t="s">
        <v>5</v>
      </c>
      <c r="C90" s="5" t="s">
        <v>6</v>
      </c>
      <c r="D90" s="5" t="s">
        <v>7</v>
      </c>
      <c r="E90" s="5" t="s">
        <v>8</v>
      </c>
      <c r="F90" s="6" t="s">
        <v>9</v>
      </c>
    </row>
    <row r="91" ht="16.1" customHeight="1" spans="1:6">
      <c r="A91" s="7" t="s">
        <v>66</v>
      </c>
      <c r="B91" s="8" t="s">
        <v>67</v>
      </c>
      <c r="C91" s="9"/>
      <c r="D91" s="10"/>
      <c r="E91" s="10"/>
      <c r="F91" s="11"/>
    </row>
    <row r="92" ht="16.85" customHeight="1" spans="1:6">
      <c r="A92" s="7" t="s">
        <v>68</v>
      </c>
      <c r="B92" s="8" t="s">
        <v>69</v>
      </c>
      <c r="C92" s="9" t="s">
        <v>54</v>
      </c>
      <c r="D92" s="10" t="s">
        <v>70</v>
      </c>
      <c r="E92" s="10">
        <f>145.96*0.92</f>
        <v>134.2832</v>
      </c>
      <c r="F92" s="11">
        <f>D92*E92</f>
        <v>690215.648</v>
      </c>
    </row>
    <row r="93" ht="16.1" customHeight="1" spans="1:6">
      <c r="A93" s="7" t="s">
        <v>71</v>
      </c>
      <c r="B93" s="8" t="s">
        <v>72</v>
      </c>
      <c r="C93" s="9"/>
      <c r="D93" s="10"/>
      <c r="E93" s="10"/>
      <c r="F93" s="11"/>
    </row>
    <row r="94" ht="16.1" customHeight="1" spans="1:6">
      <c r="A94" s="7" t="s">
        <v>73</v>
      </c>
      <c r="B94" s="8" t="s">
        <v>74</v>
      </c>
      <c r="C94" s="9" t="s">
        <v>54</v>
      </c>
      <c r="D94" s="10" t="s">
        <v>75</v>
      </c>
      <c r="E94" s="10">
        <f>8.09*0.92</f>
        <v>7.4428</v>
      </c>
      <c r="F94" s="11">
        <f>D94*E94</f>
        <v>4781.999</v>
      </c>
    </row>
    <row r="95" ht="16.85" customHeight="1" spans="1:6">
      <c r="A95" s="7" t="s">
        <v>76</v>
      </c>
      <c r="B95" s="8" t="s">
        <v>77</v>
      </c>
      <c r="C95" s="9"/>
      <c r="D95" s="10"/>
      <c r="E95" s="10"/>
      <c r="F95" s="11"/>
    </row>
    <row r="96" ht="16.1" customHeight="1" spans="1:6">
      <c r="A96" s="7" t="s">
        <v>78</v>
      </c>
      <c r="B96" s="8" t="s">
        <v>79</v>
      </c>
      <c r="C96" s="9" t="s">
        <v>80</v>
      </c>
      <c r="D96" s="10" t="s">
        <v>81</v>
      </c>
      <c r="E96" s="10">
        <f>10*0.92</f>
        <v>9.2</v>
      </c>
      <c r="F96" s="11">
        <f>D96*E96</f>
        <v>11822</v>
      </c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82</v>
      </c>
      <c r="C127" s="14">
        <f>SUM(F92:F96)</f>
        <v>706819.647</v>
      </c>
      <c r="D127" s="12"/>
      <c r="E127" s="12"/>
      <c r="F127" s="12"/>
    </row>
    <row r="128" ht="16.1" customHeight="1" spans="1:6">
      <c r="A128" s="15"/>
      <c r="B128" s="15"/>
      <c r="C128" s="15"/>
      <c r="D128" s="15"/>
      <c r="E128" s="15"/>
      <c r="F128" s="15"/>
    </row>
    <row r="129" ht="16.85" customHeight="1" spans="1:6">
      <c r="A129" s="15"/>
      <c r="B129" s="15"/>
      <c r="C129" s="15"/>
      <c r="D129" s="15"/>
      <c r="E129" s="15"/>
      <c r="F129" s="15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小幸运</cp:lastModifiedBy>
  <dcterms:created xsi:type="dcterms:W3CDTF">2021-07-07T01:58:00Z</dcterms:created>
  <dcterms:modified xsi:type="dcterms:W3CDTF">2021-07-07T02:21:19Z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