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全部页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<sst xmlns="http://schemas.openxmlformats.org/spreadsheetml/2006/main" count="27" uniqueCount="27">
  <si>
    <t>投标报价汇总表</t>
  </si>
  <si>
    <t>标段：留驾园村松公尖路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</si>
  <si>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</si>
  <si>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</si>
  <si>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</si>
  <si>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</si>
  <si>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</si>
  <si>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</si>
  <si>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</si>
  <si>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</si>
  <si>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</si>
  <si>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</si>
  <si>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</si>
  <si>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</si>
  <si>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</si>
  <si>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</si>
  <si>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第100章至700章清单合计</t>
  </si>
  <si>
    <t>5</t>
  </si>
  <si>
    <t>已包含在清单合计中的材料、工程设备、专业工程暂估价合计</t>
  </si>
  <si>
    <t>6</t>
  </si>
  <si>
    <t>清单合计减去材料、工程设备、专业工程暂估价
合计(即4-5)=6</t>
  </si>
  <si>
    <t>7</t>
  </si>
  <si>
    <t>计日工合计</t>
  </si>
  <si>
    <t>8</t>
  </si>
  <si>
    <t>暂列金额(不含计日工总额)</t>
  </si>
  <si>
    <t>9</t>
  </si>
  <si>
    <t>投标报价(4+7+8)=9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</si>
</sst>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2" borderId="1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21" borderId="15" applyNumberFormat="0" applyAlignment="0" applyProtection="0">
      <alignment vertical="center"/>
    </xf>
    <xf numFmtId="0" fontId="17" fillId="21" borderId="12" applyNumberFormat="0" applyAlignment="0" applyProtection="0">
      <alignment vertical="center"/>
    </xf>
    <xf numFmtId="0" fontId="20" fillId="22" borderId="16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6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176" fontId="2" fillId="0" borderId="6" xfId="0" applyNumberFormat="1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176" fontId="2" fillId="0" borderId="7" xfId="0" applyNumberFormat="1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176" fontId="2" fillId="0" borderId="9" xfId="0" applyNumberFormat="1" applyFont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5.1&#12305;&#24037;&#31243;&#37327;&#28165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全部页"/>
    </sheetNames>
    <sheetDataSet>
      <sheetData sheetId="0">
        <row r="41">
          <cell r="C41">
            <v>25241.12</v>
          </cell>
        </row>
        <row r="84">
          <cell r="C84">
            <v>18619.6086</v>
          </cell>
        </row>
        <row r="127">
          <cell r="C127">
            <v>706819.647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E12" sqref="E12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3">
      <c r="A2" s="2" t="s">
        <v>1</v>
      </c>
      <c r="B2" s="2"/>
      <c r="C2" s="2"/>
    </row>
    <row r="3" ht="27.85" customHeight="1" spans="1:5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ht="28.55" customHeight="1" spans="1:5">
      <c r="A4" s="6" t="s">
        <v>6</v>
      </c>
      <c r="B4" s="7" t="s">
        <v>7</v>
      </c>
      <c r="C4" s="7" t="s">
        <v>8</v>
      </c>
      <c r="D4" s="7"/>
      <c r="E4" s="8">
        <f>[1]全部页!$C$41</f>
        <v>25241.12</v>
      </c>
    </row>
    <row r="5" ht="27.85" customHeight="1" spans="1:5">
      <c r="A5" s="6" t="s">
        <v>9</v>
      </c>
      <c r="B5" s="7" t="s">
        <v>10</v>
      </c>
      <c r="C5" s="7" t="s">
        <v>11</v>
      </c>
      <c r="D5" s="7"/>
      <c r="E5" s="8">
        <f>[1]全部页!$C$84</f>
        <v>18619.6086</v>
      </c>
    </row>
    <row r="6" ht="28.55" customHeight="1" spans="1:5">
      <c r="A6" s="6" t="s">
        <v>12</v>
      </c>
      <c r="B6" s="7" t="s">
        <v>13</v>
      </c>
      <c r="C6" s="7" t="s">
        <v>14</v>
      </c>
      <c r="D6" s="7"/>
      <c r="E6" s="8">
        <f>[1]全部页!$C$127</f>
        <v>706819.647</v>
      </c>
    </row>
    <row r="7" ht="27.85" customHeight="1" spans="1:5">
      <c r="A7" s="6" t="s">
        <v>15</v>
      </c>
      <c r="B7" s="9" t="s">
        <v>16</v>
      </c>
      <c r="C7" s="9"/>
      <c r="D7" s="9"/>
      <c r="E7" s="8">
        <f>SUM(E4:E6)</f>
        <v>750680.3756</v>
      </c>
    </row>
    <row r="8" ht="27.85" customHeight="1" spans="1:5">
      <c r="A8" s="6" t="s">
        <v>17</v>
      </c>
      <c r="B8" s="10" t="s">
        <v>18</v>
      </c>
      <c r="C8" s="10"/>
      <c r="D8" s="10"/>
      <c r="E8" s="11"/>
    </row>
    <row r="9" ht="27.85" customHeight="1" spans="1:5">
      <c r="A9" s="6" t="s">
        <v>19</v>
      </c>
      <c r="B9" s="12" t="s">
        <v>20</v>
      </c>
      <c r="C9" s="12"/>
      <c r="D9" s="12"/>
      <c r="E9" s="11">
        <f>E7</f>
        <v>750680.3756</v>
      </c>
    </row>
    <row r="10" ht="27.1" customHeight="1" spans="1:5">
      <c r="A10" s="6" t="s">
        <v>21</v>
      </c>
      <c r="B10" s="10" t="s">
        <v>22</v>
      </c>
      <c r="C10" s="10"/>
      <c r="D10" s="10"/>
      <c r="E10" s="11"/>
    </row>
    <row r="11" ht="27.85" customHeight="1" spans="1:5">
      <c r="A11" s="6" t="s">
        <v>23</v>
      </c>
      <c r="B11" s="10" t="s">
        <v>24</v>
      </c>
      <c r="C11" s="10"/>
      <c r="D11" s="10"/>
      <c r="E11" s="11"/>
    </row>
    <row r="12" ht="27.85" customHeight="1" spans="1:5">
      <c r="A12" s="13" t="s">
        <v>25</v>
      </c>
      <c r="B12" s="14" t="s">
        <v>26</v>
      </c>
      <c r="C12" s="14"/>
      <c r="D12" s="14"/>
      <c r="E12" s="15">
        <f>E9</f>
        <v>750680.3756</v>
      </c>
    </row>
    <row r="13" ht="409.5" customHeight="1"/>
  </sheetData>
  <mergeCells count="12">
    <mergeCell ref="A1:E1"/>
    <mergeCell ref="A2:C2"/>
    <mergeCell ref="C3:D3"/>
    <mergeCell ref="C4:D4"/>
    <mergeCell ref="C5:D5"/>
    <mergeCell ref="C6:D6"/>
    <mergeCell ref="B7:D7"/>
    <mergeCell ref="B8:D8"/>
    <mergeCell ref="B9:D9"/>
    <mergeCell ref="B10:D10"/>
    <mergeCell ref="B11:D11"/>
    <mergeCell ref="B12:D12"/>
  </mergeCells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小幸运</cp:lastModifiedBy>
  <dcterms:created xsi:type="dcterms:W3CDTF">2021-07-07T01:58:00Z</dcterms:created>
  <dcterms:modified xsi:type="dcterms:W3CDTF">2021-07-07T02:21:12Z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